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Реш.17 от 26.12.2025 с измен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33" i="2" l="1"/>
  <c r="D18" i="2" l="1"/>
  <c r="D11" i="2" l="1"/>
  <c r="D22" i="2" l="1"/>
  <c r="E33" i="2" l="1"/>
  <c r="E20" i="2" l="1"/>
  <c r="H18" i="2" l="1"/>
  <c r="F18" i="2"/>
  <c r="F25" i="2"/>
  <c r="D25" i="2" l="1"/>
  <c r="D27" i="2"/>
  <c r="H33" i="2" l="1"/>
  <c r="F33" i="2"/>
  <c r="D31" i="2"/>
  <c r="H20" i="2"/>
  <c r="F20" i="2"/>
  <c r="D20" i="2"/>
  <c r="I11" i="2" l="1"/>
  <c r="I41" i="2" s="1"/>
  <c r="G11" i="2"/>
  <c r="G41" i="2" s="1"/>
  <c r="E11" i="2"/>
  <c r="E41" i="2" s="1"/>
  <c r="E43" i="2" s="1"/>
  <c r="H11" i="2" l="1"/>
  <c r="H36" i="2"/>
  <c r="F36" i="2"/>
  <c r="D36" i="2"/>
  <c r="D41" i="2" s="1"/>
  <c r="D43" i="2" s="1"/>
  <c r="H41" i="2" l="1"/>
  <c r="H43" i="2" s="1"/>
  <c r="F11" i="2" l="1"/>
  <c r="F41" i="2" s="1"/>
  <c r="F43" i="2" l="1"/>
</calcChain>
</file>

<file path=xl/sharedStrings.xml><?xml version="1.0" encoding="utf-8"?>
<sst xmlns="http://schemas.openxmlformats.org/spreadsheetml/2006/main" count="50" uniqueCount="33">
  <si>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</si>
  <si>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</si>
  <si>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</si>
  <si>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</si>
  <si>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</si>
  <si>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</si>
  <si>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</si>
  <si>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</si>
  <si>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</si>
  <si>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</si>
  <si>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</si>
  <si>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</si>
  <si>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</si>
  <si>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</si>
  <si>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</si>
  <si>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</si>
  <si>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</si>
  <si>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</si>
  <si>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</si>
  <si>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</si>
  <si>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</si>
  <si>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</si>
  <si>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</si>
  <si>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</si>
  <si>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</si>
  <si>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</si>
  <si>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</si>
  <si>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180</t>
  </si>
  <si>
    <t>186,3</t>
  </si>
  <si>
    <t>Специальные расходы</t>
  </si>
  <si>
    <t>Муниципальная программа «Военно-патриотическое воспитание молодежи и детей, укрепление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</si>
  <si>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 xml:space="preserve">Приложение № 2                                          </t>
  </si>
  <si>
    <t xml:space="preserve">              (в редакции решения Собрания представителей сельского поселения № 17 от 26.12.2025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</si>
</sst>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  <numFmt numFmtId="169" formatCode="#,##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I12" sqref="I12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2" t="s">
        <v>15</v>
      </c>
      <c r="B1" s="52"/>
      <c r="C1" s="52"/>
      <c r="D1" s="52"/>
      <c r="E1" s="52"/>
      <c r="F1" s="52"/>
      <c r="G1" s="52"/>
      <c r="H1" s="46" t="s">
        <v>31</v>
      </c>
      <c r="I1" s="46"/>
    </row>
    <row r="2" spans="1:11" ht="32.25" customHeight="1" x14ac:dyDescent="0.2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39"/>
    </row>
    <row r="3" spans="1:11" ht="15" customHeight="1" x14ac:dyDescent="0.2">
      <c r="A3" s="4"/>
      <c r="B3" s="56" t="s">
        <v>32</v>
      </c>
      <c r="C3" s="57"/>
      <c r="D3" s="57"/>
      <c r="E3" s="57"/>
      <c r="F3" s="57"/>
      <c r="G3" s="57"/>
      <c r="H3" s="57"/>
      <c r="I3" s="57"/>
      <c r="K3" s="39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5" t="s">
        <v>24</v>
      </c>
      <c r="B5" s="45"/>
      <c r="C5" s="45"/>
      <c r="D5" s="45"/>
      <c r="E5" s="45"/>
      <c r="F5" s="45"/>
      <c r="G5" s="45"/>
      <c r="H5" s="45"/>
      <c r="I5" s="45"/>
      <c r="J5" s="40"/>
    </row>
    <row r="6" spans="1:11" ht="24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3" t="s">
        <v>0</v>
      </c>
      <c r="B7" s="53" t="s">
        <v>9</v>
      </c>
      <c r="C7" s="53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4"/>
      <c r="B8" s="54"/>
      <c r="C8" s="54"/>
      <c r="D8" s="49">
        <v>2025</v>
      </c>
      <c r="E8" s="50"/>
      <c r="F8" s="49">
        <v>2026</v>
      </c>
      <c r="G8" s="50"/>
      <c r="H8" s="49">
        <v>2027</v>
      </c>
      <c r="I8" s="50"/>
    </row>
    <row r="9" spans="1:11" ht="63.6" customHeight="1" x14ac:dyDescent="0.2">
      <c r="A9" s="55"/>
      <c r="B9" s="55"/>
      <c r="C9" s="55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8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9" t="s">
        <v>22</v>
      </c>
      <c r="B11" s="23">
        <v>3900000000</v>
      </c>
      <c r="C11" s="20"/>
      <c r="D11" s="28">
        <f>D12+D13+D15+D17+D14+D16</f>
        <v>4458.2643999999991</v>
      </c>
      <c r="E11" s="23">
        <f>E12+E13</f>
        <v>166.2</v>
      </c>
      <c r="F11" s="23">
        <f>F12+F13+F15+F17</f>
        <v>2632.3</v>
      </c>
      <c r="G11" s="23">
        <f>G12+G13</f>
        <v>180</v>
      </c>
      <c r="H11" s="24">
        <f>H12+H13+H15+H17</f>
        <v>2127.5</v>
      </c>
      <c r="I11" s="24">
        <f>I12+I13</f>
        <v>186.3</v>
      </c>
    </row>
    <row r="12" spans="1:11" ht="33" customHeight="1" x14ac:dyDescent="0.2">
      <c r="A12" s="11" t="s">
        <v>8</v>
      </c>
      <c r="B12" s="20">
        <v>3900000000</v>
      </c>
      <c r="C12" s="20">
        <v>120</v>
      </c>
      <c r="D12" s="38">
        <v>2813.55062</v>
      </c>
      <c r="E12" s="20">
        <v>165.2</v>
      </c>
      <c r="F12" s="20">
        <v>2202.8000000000002</v>
      </c>
      <c r="G12" s="20">
        <v>179</v>
      </c>
      <c r="H12" s="20">
        <v>2098</v>
      </c>
      <c r="I12" s="15">
        <v>185.3</v>
      </c>
    </row>
    <row r="13" spans="1:11" ht="33" customHeight="1" x14ac:dyDescent="0.2">
      <c r="A13" s="11" t="s">
        <v>13</v>
      </c>
      <c r="B13" s="20">
        <v>3900000000</v>
      </c>
      <c r="C13" s="20">
        <v>240</v>
      </c>
      <c r="D13" s="38">
        <v>1238.99954</v>
      </c>
      <c r="E13" s="20">
        <v>1</v>
      </c>
      <c r="F13" s="20">
        <v>401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1" t="s">
        <v>19</v>
      </c>
      <c r="B14" s="20">
        <v>3900000000</v>
      </c>
      <c r="C14" s="20">
        <v>310</v>
      </c>
      <c r="D14" s="38">
        <v>234.422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1" t="s">
        <v>4</v>
      </c>
      <c r="B15" s="20">
        <v>3900000000</v>
      </c>
      <c r="C15" s="20">
        <v>540</v>
      </c>
      <c r="D15" s="20">
        <v>106.9</v>
      </c>
      <c r="E15" s="20">
        <v>0</v>
      </c>
      <c r="F15" s="20">
        <v>28.5</v>
      </c>
      <c r="G15" s="20">
        <v>0</v>
      </c>
      <c r="H15" s="20">
        <v>28.5</v>
      </c>
      <c r="I15" s="15">
        <v>0</v>
      </c>
    </row>
    <row r="16" spans="1:11" ht="33" customHeight="1" x14ac:dyDescent="0.2">
      <c r="A16" s="11" t="s">
        <v>3</v>
      </c>
      <c r="B16" s="20">
        <v>3900000000</v>
      </c>
      <c r="C16" s="20">
        <v>850</v>
      </c>
      <c r="D16" s="38">
        <v>4.3922400000000001</v>
      </c>
      <c r="E16" s="20">
        <v>0</v>
      </c>
      <c r="F16" s="20">
        <v>0</v>
      </c>
      <c r="G16" s="20">
        <v>0</v>
      </c>
      <c r="H16" s="20">
        <v>0</v>
      </c>
      <c r="I16" s="8">
        <v>0</v>
      </c>
    </row>
    <row r="17" spans="1:9" ht="33" customHeight="1" x14ac:dyDescent="0.2">
      <c r="A17" s="11" t="s">
        <v>29</v>
      </c>
      <c r="B17" s="20">
        <v>3900000000</v>
      </c>
      <c r="C17" s="20">
        <v>880</v>
      </c>
      <c r="D17" s="20">
        <v>60</v>
      </c>
      <c r="E17" s="20">
        <v>0</v>
      </c>
      <c r="F17" s="20">
        <v>0</v>
      </c>
      <c r="G17" s="20">
        <v>0</v>
      </c>
      <c r="H17" s="20">
        <v>0</v>
      </c>
      <c r="I17" s="15">
        <v>0</v>
      </c>
    </row>
    <row r="18" spans="1:9" ht="72" customHeight="1" x14ac:dyDescent="0.2">
      <c r="A18" s="9" t="s">
        <v>25</v>
      </c>
      <c r="B18" s="23">
        <v>4600000000</v>
      </c>
      <c r="C18" s="23"/>
      <c r="D18" s="25">
        <f>D19</f>
        <v>0</v>
      </c>
      <c r="E18" s="23">
        <v>0</v>
      </c>
      <c r="F18" s="25">
        <f>F19</f>
        <v>5</v>
      </c>
      <c r="G18" s="23">
        <v>0</v>
      </c>
      <c r="H18" s="25">
        <f>H19</f>
        <v>5</v>
      </c>
      <c r="I18" s="24">
        <v>0</v>
      </c>
    </row>
    <row r="19" spans="1:9" ht="33" customHeight="1" x14ac:dyDescent="0.2">
      <c r="A19" s="11" t="s">
        <v>13</v>
      </c>
      <c r="B19" s="20">
        <v>4600000000</v>
      </c>
      <c r="C19" s="20">
        <v>240</v>
      </c>
      <c r="D19" s="22">
        <v>0</v>
      </c>
      <c r="E19" s="20">
        <v>0</v>
      </c>
      <c r="F19" s="22">
        <v>5</v>
      </c>
      <c r="G19" s="20">
        <v>0</v>
      </c>
      <c r="H19" s="22">
        <v>5</v>
      </c>
      <c r="I19" s="15">
        <v>0</v>
      </c>
    </row>
    <row r="20" spans="1:9" ht="72" customHeight="1" x14ac:dyDescent="0.2">
      <c r="A20" s="9" t="s">
        <v>20</v>
      </c>
      <c r="B20" s="23">
        <v>6200000000</v>
      </c>
      <c r="C20" s="23"/>
      <c r="D20" s="43">
        <f>D21</f>
        <v>7737.4668499999998</v>
      </c>
      <c r="E20" s="23">
        <f>E21</f>
        <v>4440</v>
      </c>
      <c r="F20" s="33">
        <f>F21</f>
        <v>2947</v>
      </c>
      <c r="G20" s="23">
        <v>0</v>
      </c>
      <c r="H20" s="33">
        <f>H21</f>
        <v>3988</v>
      </c>
      <c r="I20" s="24">
        <v>0</v>
      </c>
    </row>
    <row r="21" spans="1:9" ht="31.5" customHeight="1" x14ac:dyDescent="0.2">
      <c r="A21" s="11" t="s">
        <v>13</v>
      </c>
      <c r="B21" s="20">
        <v>6200000000</v>
      </c>
      <c r="C21" s="20">
        <v>240</v>
      </c>
      <c r="D21" s="42">
        <v>7737.4668499999998</v>
      </c>
      <c r="E21" s="20">
        <v>4440</v>
      </c>
      <c r="F21" s="34">
        <v>2947</v>
      </c>
      <c r="G21" s="20">
        <v>0</v>
      </c>
      <c r="H21" s="34">
        <v>3988</v>
      </c>
      <c r="I21" s="15">
        <v>0</v>
      </c>
    </row>
    <row r="22" spans="1:9" ht="66.75" customHeight="1" x14ac:dyDescent="0.2">
      <c r="A22" s="16" t="s">
        <v>21</v>
      </c>
      <c r="B22" s="23">
        <v>6300000000</v>
      </c>
      <c r="C22" s="23"/>
      <c r="D22" s="28">
        <f>D23+D24</f>
        <v>104.48094</v>
      </c>
      <c r="E22" s="23">
        <v>0</v>
      </c>
      <c r="F22" s="23">
        <v>0</v>
      </c>
      <c r="G22" s="23">
        <v>0</v>
      </c>
      <c r="H22" s="26">
        <v>0</v>
      </c>
      <c r="I22" s="24">
        <v>0</v>
      </c>
    </row>
    <row r="23" spans="1:9" ht="31.5" customHeight="1" x14ac:dyDescent="0.2">
      <c r="A23" s="11" t="s">
        <v>13</v>
      </c>
      <c r="B23" s="20">
        <v>6300000000</v>
      </c>
      <c r="C23" s="20">
        <v>240</v>
      </c>
      <c r="D23" s="38">
        <v>96.504940000000005</v>
      </c>
      <c r="E23" s="20">
        <v>0</v>
      </c>
      <c r="F23" s="20">
        <v>0</v>
      </c>
      <c r="G23" s="20">
        <v>0</v>
      </c>
      <c r="H23" s="21">
        <v>0</v>
      </c>
      <c r="I23" s="15">
        <v>0</v>
      </c>
    </row>
    <row r="24" spans="1:9" ht="28.5" customHeight="1" x14ac:dyDescent="0.2">
      <c r="A24" s="11" t="s">
        <v>4</v>
      </c>
      <c r="B24" s="20">
        <v>6300000000</v>
      </c>
      <c r="C24" s="20">
        <v>540</v>
      </c>
      <c r="D24" s="38">
        <v>7.976</v>
      </c>
      <c r="E24" s="20">
        <v>0</v>
      </c>
      <c r="F24" s="20"/>
      <c r="G24" s="20"/>
      <c r="H24" s="38"/>
      <c r="I24" s="15"/>
    </row>
    <row r="25" spans="1:9" ht="99" customHeight="1" x14ac:dyDescent="0.2">
      <c r="A25" s="9" t="s">
        <v>30</v>
      </c>
      <c r="B25" s="23">
        <v>5000000000</v>
      </c>
      <c r="C25" s="23"/>
      <c r="D25" s="25">
        <f>D26</f>
        <v>2</v>
      </c>
      <c r="E25" s="23">
        <v>0</v>
      </c>
      <c r="F25" s="25">
        <f>F26</f>
        <v>2</v>
      </c>
      <c r="G25" s="23">
        <v>0</v>
      </c>
      <c r="H25" s="25">
        <v>0</v>
      </c>
      <c r="I25" s="24">
        <v>0</v>
      </c>
    </row>
    <row r="26" spans="1:9" ht="31.9" customHeight="1" x14ac:dyDescent="0.2">
      <c r="A26" s="11" t="s">
        <v>13</v>
      </c>
      <c r="B26" s="20">
        <v>5000000000</v>
      </c>
      <c r="C26" s="20">
        <v>240</v>
      </c>
      <c r="D26" s="22">
        <v>2</v>
      </c>
      <c r="E26" s="20">
        <v>0</v>
      </c>
      <c r="F26" s="22">
        <v>2</v>
      </c>
      <c r="G26" s="20">
        <v>0</v>
      </c>
      <c r="H26" s="22">
        <v>0</v>
      </c>
      <c r="I26" s="15">
        <v>0</v>
      </c>
    </row>
    <row r="27" spans="1:9" ht="76.5" customHeight="1" x14ac:dyDescent="0.2">
      <c r="A27" s="16" t="s">
        <v>26</v>
      </c>
      <c r="B27" s="23">
        <v>6500000000</v>
      </c>
      <c r="C27" s="23"/>
      <c r="D27" s="25">
        <f>D29+D30+D28</f>
        <v>83.128</v>
      </c>
      <c r="E27" s="23">
        <v>0</v>
      </c>
      <c r="F27" s="25">
        <v>0</v>
      </c>
      <c r="G27" s="23">
        <v>0</v>
      </c>
      <c r="H27" s="25">
        <v>0</v>
      </c>
      <c r="I27" s="24">
        <v>0</v>
      </c>
    </row>
    <row r="28" spans="1:9" ht="45" customHeight="1" x14ac:dyDescent="0.2">
      <c r="A28" s="35" t="s">
        <v>13</v>
      </c>
      <c r="B28" s="20">
        <v>6500000000</v>
      </c>
      <c r="C28" s="20">
        <v>240</v>
      </c>
      <c r="D28" s="22">
        <v>30</v>
      </c>
      <c r="E28" s="20">
        <v>0</v>
      </c>
      <c r="F28" s="22">
        <v>0</v>
      </c>
      <c r="G28" s="20">
        <v>0</v>
      </c>
      <c r="H28" s="22">
        <v>0</v>
      </c>
      <c r="I28" s="15">
        <v>0</v>
      </c>
    </row>
    <row r="29" spans="1:9" ht="47.25" customHeight="1" x14ac:dyDescent="0.2">
      <c r="A29" s="35" t="s">
        <v>16</v>
      </c>
      <c r="B29" s="20">
        <v>6500000000</v>
      </c>
      <c r="C29" s="20">
        <v>630</v>
      </c>
      <c r="D29" s="22">
        <v>47.128</v>
      </c>
      <c r="E29" s="20">
        <v>0</v>
      </c>
      <c r="F29" s="22">
        <v>0</v>
      </c>
      <c r="G29" s="20">
        <v>0</v>
      </c>
      <c r="H29" s="22">
        <v>0</v>
      </c>
      <c r="I29" s="15">
        <v>0</v>
      </c>
    </row>
    <row r="30" spans="1:9" ht="31.9" customHeight="1" x14ac:dyDescent="0.2">
      <c r="A30" s="11" t="s">
        <v>3</v>
      </c>
      <c r="B30" s="20">
        <v>6500000000</v>
      </c>
      <c r="C30" s="20">
        <v>850</v>
      </c>
      <c r="D30" s="22">
        <v>6</v>
      </c>
      <c r="E30" s="20">
        <v>0</v>
      </c>
      <c r="F30" s="22">
        <v>0</v>
      </c>
      <c r="G30" s="20">
        <v>0</v>
      </c>
      <c r="H30" s="22">
        <v>0</v>
      </c>
      <c r="I30" s="15">
        <v>0</v>
      </c>
    </row>
    <row r="31" spans="1:9" ht="49.5" customHeight="1" x14ac:dyDescent="0.2">
      <c r="A31" s="9" t="s">
        <v>17</v>
      </c>
      <c r="B31" s="23">
        <v>6600000000</v>
      </c>
      <c r="C31" s="23"/>
      <c r="D31" s="25">
        <f>D32</f>
        <v>1565.9021</v>
      </c>
      <c r="E31" s="23">
        <v>0</v>
      </c>
      <c r="F31" s="25">
        <v>0</v>
      </c>
      <c r="G31" s="23">
        <v>0</v>
      </c>
      <c r="H31" s="25">
        <v>0</v>
      </c>
      <c r="I31" s="24">
        <v>0</v>
      </c>
    </row>
    <row r="32" spans="1:9" ht="31.9" customHeight="1" x14ac:dyDescent="0.2">
      <c r="A32" s="11" t="s">
        <v>13</v>
      </c>
      <c r="B32" s="20">
        <v>6600000000</v>
      </c>
      <c r="C32" s="20">
        <v>240</v>
      </c>
      <c r="D32" s="22">
        <v>1565.9021</v>
      </c>
      <c r="E32" s="20">
        <v>0</v>
      </c>
      <c r="F32" s="22">
        <v>0</v>
      </c>
      <c r="G32" s="20">
        <v>0</v>
      </c>
      <c r="H32" s="22">
        <v>0</v>
      </c>
      <c r="I32" s="15">
        <v>0</v>
      </c>
    </row>
    <row r="33" spans="1:9" ht="59.25" customHeight="1" x14ac:dyDescent="0.2">
      <c r="A33" s="9" t="s">
        <v>18</v>
      </c>
      <c r="B33" s="23">
        <v>8500000000</v>
      </c>
      <c r="C33" s="23"/>
      <c r="D33" s="25">
        <f>D35+D34</f>
        <v>49424.04305</v>
      </c>
      <c r="E33" s="28">
        <f>E35</f>
        <v>45402.155899999998</v>
      </c>
      <c r="F33" s="25">
        <f>F35</f>
        <v>677.2</v>
      </c>
      <c r="G33" s="23">
        <v>0</v>
      </c>
      <c r="H33" s="25">
        <f>H35</f>
        <v>725.3</v>
      </c>
      <c r="I33" s="24">
        <v>0</v>
      </c>
    </row>
    <row r="34" spans="1:9" ht="36.75" customHeight="1" x14ac:dyDescent="0.2">
      <c r="A34" s="11" t="s">
        <v>13</v>
      </c>
      <c r="B34" s="20">
        <v>8500000000</v>
      </c>
      <c r="C34" s="20">
        <v>240</v>
      </c>
      <c r="D34" s="22">
        <v>1000</v>
      </c>
      <c r="E34" s="38">
        <v>0</v>
      </c>
      <c r="F34" s="22">
        <v>0</v>
      </c>
      <c r="G34" s="20">
        <v>0</v>
      </c>
      <c r="H34" s="22">
        <v>0</v>
      </c>
      <c r="I34" s="15">
        <v>0</v>
      </c>
    </row>
    <row r="35" spans="1:9" ht="31.9" customHeight="1" x14ac:dyDescent="0.2">
      <c r="A35" s="11" t="s">
        <v>4</v>
      </c>
      <c r="B35" s="20">
        <v>8500000000</v>
      </c>
      <c r="C35" s="20">
        <v>540</v>
      </c>
      <c r="D35" s="22">
        <v>48424.04305</v>
      </c>
      <c r="E35" s="38">
        <v>45402.155899999998</v>
      </c>
      <c r="F35" s="22">
        <v>677.2</v>
      </c>
      <c r="G35" s="20">
        <v>0</v>
      </c>
      <c r="H35" s="22">
        <v>725.3</v>
      </c>
      <c r="I35" s="15">
        <v>0</v>
      </c>
    </row>
    <row r="36" spans="1:9" ht="24.6" customHeight="1" x14ac:dyDescent="0.2">
      <c r="A36" s="9" t="s">
        <v>14</v>
      </c>
      <c r="B36" s="23">
        <v>9900000000</v>
      </c>
      <c r="C36" s="23"/>
      <c r="D36" s="28">
        <f>D37+D38+D39+D40</f>
        <v>68.389039999999994</v>
      </c>
      <c r="E36" s="23">
        <v>0</v>
      </c>
      <c r="F36" s="23">
        <f>F38+F39+F40</f>
        <v>35</v>
      </c>
      <c r="G36" s="23">
        <v>0</v>
      </c>
      <c r="H36" s="24">
        <f>H38+H39+H40</f>
        <v>35</v>
      </c>
      <c r="I36" s="24">
        <v>0</v>
      </c>
    </row>
    <row r="37" spans="1:9" ht="32.25" hidden="1" customHeight="1" x14ac:dyDescent="0.2">
      <c r="A37" s="11" t="s">
        <v>13</v>
      </c>
      <c r="B37" s="20">
        <v>9900000000</v>
      </c>
      <c r="C37" s="20">
        <v>240</v>
      </c>
      <c r="D37" s="20">
        <v>0</v>
      </c>
      <c r="E37" s="20">
        <v>0</v>
      </c>
      <c r="F37" s="20">
        <v>0</v>
      </c>
      <c r="G37" s="20">
        <v>0</v>
      </c>
      <c r="H37" s="15">
        <v>0</v>
      </c>
      <c r="I37" s="15">
        <v>0</v>
      </c>
    </row>
    <row r="38" spans="1:9" ht="28.5" customHeight="1" x14ac:dyDescent="0.2">
      <c r="A38" s="11" t="s">
        <v>4</v>
      </c>
      <c r="B38" s="20">
        <v>9900000000</v>
      </c>
      <c r="C38" s="20">
        <v>540</v>
      </c>
      <c r="D38" s="38">
        <v>5</v>
      </c>
      <c r="E38" s="20">
        <v>0</v>
      </c>
      <c r="F38" s="20">
        <v>5</v>
      </c>
      <c r="G38" s="20">
        <v>0</v>
      </c>
      <c r="H38" s="15">
        <v>5</v>
      </c>
      <c r="I38" s="15">
        <v>0</v>
      </c>
    </row>
    <row r="39" spans="1:9" ht="18.600000000000001" customHeight="1" x14ac:dyDescent="0.2">
      <c r="A39" s="11" t="s">
        <v>3</v>
      </c>
      <c r="B39" s="20">
        <v>9900000000</v>
      </c>
      <c r="C39" s="20">
        <v>850</v>
      </c>
      <c r="D39" s="38">
        <v>63.389040000000001</v>
      </c>
      <c r="E39" s="20">
        <v>0</v>
      </c>
      <c r="F39" s="20">
        <v>0</v>
      </c>
      <c r="G39" s="20">
        <v>0</v>
      </c>
      <c r="H39" s="15">
        <v>0</v>
      </c>
      <c r="I39" s="15">
        <v>0</v>
      </c>
    </row>
    <row r="40" spans="1:9" ht="18" customHeight="1" x14ac:dyDescent="0.2">
      <c r="A40" s="11" t="s">
        <v>1</v>
      </c>
      <c r="B40" s="20">
        <v>9900000000</v>
      </c>
      <c r="C40" s="20">
        <v>870</v>
      </c>
      <c r="D40" s="20">
        <v>0</v>
      </c>
      <c r="E40" s="20">
        <v>0</v>
      </c>
      <c r="F40" s="20">
        <v>30</v>
      </c>
      <c r="G40" s="20">
        <v>0</v>
      </c>
      <c r="H40" s="15">
        <v>30</v>
      </c>
      <c r="I40" s="15">
        <v>0</v>
      </c>
    </row>
    <row r="41" spans="1:9" ht="15.75" customHeight="1" x14ac:dyDescent="0.2">
      <c r="A41" s="11" t="s">
        <v>2</v>
      </c>
      <c r="B41" s="20"/>
      <c r="C41" s="20"/>
      <c r="D41" s="43">
        <f>D20+D22+D27+D36+D31+D33+D11+D25+D18</f>
        <v>63443.674379999997</v>
      </c>
      <c r="E41" s="28">
        <f>E33+E20+E11</f>
        <v>50008.355899999995</v>
      </c>
      <c r="F41" s="36">
        <f>F11+F20+F22+F27+F36+F33+F31+F18+F25</f>
        <v>6298.5</v>
      </c>
      <c r="G41" s="23">
        <f>G11</f>
        <v>180</v>
      </c>
      <c r="H41" s="37">
        <f>H11+H20+H36+H22+H27+H31+H33+H25+H18</f>
        <v>6880.8</v>
      </c>
      <c r="I41" s="24">
        <f>I11</f>
        <v>186.3</v>
      </c>
    </row>
    <row r="42" spans="1:9" ht="15" x14ac:dyDescent="0.25">
      <c r="A42" s="11" t="s">
        <v>5</v>
      </c>
      <c r="B42" s="11"/>
      <c r="C42" s="11"/>
      <c r="D42" s="12"/>
      <c r="E42" s="12"/>
      <c r="F42" s="10">
        <v>157</v>
      </c>
      <c r="G42" s="31">
        <v>0</v>
      </c>
      <c r="H42" s="10">
        <v>353</v>
      </c>
      <c r="I42" s="29">
        <v>0</v>
      </c>
    </row>
    <row r="43" spans="1:9" ht="16.5" customHeight="1" x14ac:dyDescent="0.25">
      <c r="A43" s="27" t="s">
        <v>11</v>
      </c>
      <c r="B43" s="13"/>
      <c r="C43" s="13"/>
      <c r="D43" s="44">
        <f>D41</f>
        <v>63443.674379999997</v>
      </c>
      <c r="E43" s="41">
        <f>E41</f>
        <v>50008.355899999995</v>
      </c>
      <c r="F43" s="14">
        <f>F41+F42</f>
        <v>6455.5</v>
      </c>
      <c r="G43" s="32" t="s">
        <v>27</v>
      </c>
      <c r="H43" s="14">
        <f>H41+H42</f>
        <v>7233.8</v>
      </c>
      <c r="I43" s="30" t="s">
        <v>28</v>
      </c>
    </row>
    <row r="44" spans="1:9" ht="13.5" customHeight="1" x14ac:dyDescent="0.2">
      <c r="A44" s="1"/>
      <c r="B44" s="1"/>
      <c r="C44" s="1"/>
      <c r="D44" s="1"/>
      <c r="E44" s="1"/>
      <c r="F44" s="1"/>
      <c r="G44" s="1"/>
      <c r="H44" s="1"/>
      <c r="I44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2025-11-10T07:56:24Z</cp:lastPrinted>
  <dcterms:created xsi:type="dcterms:W3CDTF">2013-09-25T09:34:15Z</dcterms:created>
  <dcterms:modified xsi:type="dcterms:W3CDTF">2025-12-26T05:25:23Z</dcterms:modified>
</cp:coreProperties>
</file>